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31"/>
  <workbookPr defaultThemeVersion="124226"/>
  <xr:revisionPtr revIDLastSave="0" documentId="8_{AF9F5E69-143E-4D5F-BD71-B0C99D1A40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CP" sheetId="1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2" l="1"/>
  <c r="V16" i="12"/>
  <c r="G18" i="12"/>
  <c r="F16" i="12"/>
  <c r="E18" i="12"/>
  <c r="E16" i="12"/>
  <c r="H18" i="12"/>
  <c r="T18" i="12" s="1"/>
  <c r="H16" i="12"/>
  <c r="T16" i="12" s="1"/>
  <c r="P16" i="12" l="1"/>
  <c r="Q16" i="12" s="1"/>
  <c r="N16" i="12"/>
  <c r="L16" i="12"/>
  <c r="P18" i="12"/>
  <c r="Q18" i="12" s="1"/>
  <c r="N18" i="12"/>
  <c r="O18" i="12" s="1"/>
  <c r="L18" i="12"/>
  <c r="U16" i="12" l="1"/>
  <c r="M18" i="12"/>
  <c r="S18" i="12"/>
  <c r="U18" i="12"/>
  <c r="R16" i="12"/>
  <c r="M16" i="12"/>
  <c r="O16" i="12"/>
  <c r="S16" i="12"/>
  <c r="R18" i="12"/>
  <c r="J19" i="12" l="1"/>
  <c r="I17" i="12"/>
  <c r="J17" i="12"/>
  <c r="I19" i="12"/>
  <c r="E17" i="12"/>
  <c r="G19" i="12"/>
  <c r="E19" i="12"/>
  <c r="F17" i="12"/>
  <c r="G17" i="12"/>
  <c r="W16" i="12"/>
  <c r="K16" i="12"/>
  <c r="H17" i="12"/>
  <c r="H19" i="12"/>
  <c r="W18" i="12"/>
  <c r="W20" i="12" s="1"/>
  <c r="K18" i="12"/>
</calcChain>
</file>

<file path=xl/sharedStrings.xml><?xml version="1.0" encoding="utf-8"?>
<sst xmlns="http://schemas.openxmlformats.org/spreadsheetml/2006/main" count="50" uniqueCount="46">
  <si>
    <t>Tribunal Superior Eleitoral</t>
  </si>
  <si>
    <t>Secretaria de Administração</t>
  </si>
  <si>
    <t>Coordenadoria de Aquisições</t>
  </si>
  <si>
    <t>Seção de Compras</t>
  </si>
  <si>
    <t>2026.00.000006426-0 - assinaturas de periódicos digitais e revistas impressas</t>
  </si>
  <si>
    <t>MAPA COMPARATIVO DE PREÇOS</t>
  </si>
  <si>
    <t>ANÁLISE CRÍTICA DA CESTA DE PREÇOS</t>
  </si>
  <si>
    <t>Preços execessivamene elevados: superior a 30% da média do rol de preços validos</t>
  </si>
  <si>
    <t xml:space="preserve">&lt; </t>
  </si>
  <si>
    <t>Inexequível: inferior a 70% da média do rol de preços validos</t>
  </si>
  <si>
    <t xml:space="preserve">&gt; </t>
  </si>
  <si>
    <t>Tabela - Contratação por itens</t>
  </si>
  <si>
    <t>ITEM</t>
  </si>
  <si>
    <t>ESPECIFICAÇÃO</t>
  </si>
  <si>
    <t>UNIDADE DE FORNECIMENTO</t>
  </si>
  <si>
    <t>QUANTIDADE</t>
  </si>
  <si>
    <t>PREÇOS PÚBLICOS
(Inciso 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</si>
  <si>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</si>
  <si>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</si>
  <si>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</si>
  <si>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</si>
  <si>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</si>
  <si>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30% acima média</t>
  </si>
  <si>
    <t>30% abaixo da média</t>
  </si>
  <si>
    <t>DESVIO PADRÃO AMOSTRAL</t>
  </si>
  <si>
    <t>COEFICIENTE DE VARIAÇÃO (%)</t>
  </si>
  <si>
    <t>VALOR PELA METODOLOGIA ADOTADA</t>
  </si>
  <si>
    <t>NECT TSE 604/2025 (3364739)</t>
  </si>
  <si>
    <t>Contrato TST PE 61/2023</t>
  </si>
  <si>
    <t>Contrato MPF 54/2022 (3648536)</t>
  </si>
  <si>
    <t>Empresa A (3770437)</t>
  </si>
  <si>
    <t>Empresa B (3773099)</t>
  </si>
  <si>
    <t>Empresa C (3771812)</t>
  </si>
  <si>
    <t xml:space="preserve"> VALOR UNITÁRIO </t>
  </si>
  <si>
    <t xml:space="preserve"> VALOR TOTAL </t>
  </si>
  <si>
    <t>Valor Unitário</t>
  </si>
  <si>
    <t>Valor Total da Vigência</t>
  </si>
  <si>
    <t>Fornecimento e gerenciamento de assinaturas de periódicos digitais</t>
  </si>
  <si>
    <t>Acessos</t>
  </si>
  <si>
    <t># 291,15</t>
  </si>
  <si>
    <t># 943,22</t>
  </si>
  <si>
    <t>Fornecimento de assinaturas de revistas impressas</t>
  </si>
  <si>
    <t xml:space="preserve">Assinaturas </t>
  </si>
  <si>
    <t># 1939,6</t>
  </si>
  <si>
    <t>VALOR TOTAL</t>
  </si>
  <si>
    <t>* Os preços públicos foram atualizados pelo IPCA acumulado de seus meses de referência até julho/2026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</si>
</sst>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sz val="11"/>
      <color rgb="FF006100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sz val="11"/>
      <color rgb="FF9C570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7033"/>
      <name val="Calibri"/>
      <scheme val="minor"/>
    </font>
    <font>
      <b/>
      <sz val="11"/>
      <name val="Calibri"/>
      <scheme val="minor"/>
    </font>
    <font>
      <b/>
      <sz val="11"/>
      <color rgb="FF000000"/>
      <name val="Calibri"/>
      <scheme val="minor"/>
    </font>
    <font>
      <b/>
      <sz val="11"/>
      <color rgb="FF005A9E"/>
      <name val="Calibri"/>
      <scheme val="minor"/>
    </font>
    <font>
      <b/>
      <sz val="14"/>
      <color theme="3"/>
      <name val="Calibri"/>
      <scheme val="minor"/>
    </font>
    <font>
      <b/>
      <sz val="11"/>
      <color theme="4"/>
      <name val="Calibri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95B3D7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5" fillId="0" borderId="4" applyNumberFormat="0" applyFill="0" applyAlignment="0" applyProtection="0"/>
    <xf numFmtId="0" fontId="6" fillId="3" borderId="0" applyNumberFormat="0" applyBorder="0" applyAlignment="0" applyProtection="0"/>
    <xf numFmtId="0" fontId="7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8" fillId="4" borderId="0" applyNumberFormat="0" applyBorder="0" applyAlignment="0" applyProtection="0"/>
  </cellStyleXfs>
  <cellXfs count="67">
    <xf numFmtId="0" fontId="0" fillId="0" borderId="0" xfId="0"/>
    <xf numFmtId="9" fontId="6" fillId="3" borderId="6" xfId="3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9" fontId="10" fillId="4" borderId="5" xfId="7" applyNumberFormat="1" applyFont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44" fontId="12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20" xfId="2" applyFont="1" applyBorder="1" applyAlignment="1">
      <alignment vertical="center"/>
    </xf>
    <xf numFmtId="0" fontId="9" fillId="0" borderId="19" xfId="2" applyFont="1" applyBorder="1" applyAlignment="1">
      <alignment vertical="center"/>
    </xf>
    <xf numFmtId="0" fontId="9" fillId="0" borderId="10" xfId="2" applyFont="1" applyBorder="1" applyAlignment="1">
      <alignment vertical="center"/>
    </xf>
    <xf numFmtId="0" fontId="22" fillId="8" borderId="1" xfId="0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/>
    </xf>
    <xf numFmtId="44" fontId="11" fillId="2" borderId="2" xfId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9" fontId="7" fillId="9" borderId="1" xfId="4" applyNumberFormat="1" applyFill="1" applyBorder="1" applyAlignment="1">
      <alignment horizontal="center" vertical="center" wrapText="1"/>
    </xf>
    <xf numFmtId="44" fontId="7" fillId="9" borderId="1" xfId="4" applyNumberFormat="1" applyFill="1" applyBorder="1" applyAlignment="1">
      <alignment horizontal="center" vertical="center" wrapText="1"/>
    </xf>
    <xf numFmtId="44" fontId="11" fillId="2" borderId="1" xfId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9" fontId="17" fillId="13" borderId="1" xfId="0" applyNumberFormat="1" applyFont="1" applyFill="1" applyBorder="1" applyAlignment="1">
      <alignment horizontal="center" vertical="center" wrapText="1"/>
    </xf>
    <xf numFmtId="44" fontId="16" fillId="10" borderId="1" xfId="0" applyNumberFormat="1" applyFont="1" applyFill="1" applyBorder="1" applyAlignment="1">
      <alignment horizontal="center" vertical="center"/>
    </xf>
    <xf numFmtId="8" fontId="16" fillId="10" borderId="1" xfId="0" applyNumberFormat="1" applyFont="1" applyFill="1" applyBorder="1" applyAlignment="1">
      <alignment horizontal="center" vertical="center"/>
    </xf>
    <xf numFmtId="8" fontId="17" fillId="1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19" fillId="0" borderId="23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9" fontId="7" fillId="9" borderId="1" xfId="4" applyNumberFormat="1" applyFill="1" applyBorder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center" vertical="center" wrapText="1"/>
    </xf>
    <xf numFmtId="0" fontId="9" fillId="0" borderId="19" xfId="2" applyFont="1" applyBorder="1" applyAlignment="1">
      <alignment horizontal="left" vertical="center"/>
    </xf>
    <xf numFmtId="0" fontId="9" fillId="0" borderId="10" xfId="2" applyFont="1" applyBorder="1" applyAlignment="1">
      <alignment horizontal="left" vertical="center"/>
    </xf>
    <xf numFmtId="0" fontId="9" fillId="0" borderId="20" xfId="2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44" fontId="11" fillId="2" borderId="2" xfId="1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1" fillId="0" borderId="0" xfId="0" applyNumberFormat="1" applyFont="1" applyAlignment="1">
      <alignment horizontal="center" vertical="center"/>
    </xf>
    <xf numFmtId="44" fontId="1" fillId="7" borderId="11" xfId="6" applyNumberFormat="1" applyFont="1" applyBorder="1" applyAlignment="1">
      <alignment horizontal="left" vertical="center" wrapText="1"/>
    </xf>
    <xf numFmtId="44" fontId="1" fillId="7" borderId="8" xfId="6" applyNumberFormat="1" applyFont="1" applyBorder="1" applyAlignment="1">
      <alignment vertical="center" wrapText="1"/>
    </xf>
    <xf numFmtId="44" fontId="1" fillId="7" borderId="22" xfId="6" applyNumberFormat="1" applyFont="1" applyBorder="1" applyAlignment="1">
      <alignment vertical="center" wrapText="1"/>
    </xf>
    <xf numFmtId="44" fontId="1" fillId="7" borderId="3" xfId="6" applyNumberFormat="1" applyFont="1" applyBorder="1" applyAlignment="1">
      <alignment horizontal="center" vertical="center"/>
    </xf>
    <xf numFmtId="44" fontId="1" fillId="7" borderId="7" xfId="6" quotePrefix="1" applyNumberFormat="1" applyFont="1" applyBorder="1" applyAlignment="1">
      <alignment horizontal="left" vertical="center"/>
    </xf>
    <xf numFmtId="44" fontId="1" fillId="7" borderId="7" xfId="6" quotePrefix="1" applyNumberFormat="1" applyFont="1" applyBorder="1" applyAlignment="1">
      <alignment horizontal="center" vertical="center"/>
    </xf>
    <xf numFmtId="44" fontId="1" fillId="7" borderId="2" xfId="6" applyNumberFormat="1" applyFont="1" applyBorder="1" applyAlignment="1">
      <alignment vertical="center" wrapText="1"/>
    </xf>
    <xf numFmtId="44" fontId="1" fillId="7" borderId="21" xfId="6" applyNumberFormat="1" applyFont="1" applyBorder="1" applyAlignment="1">
      <alignment vertical="center" wrapText="1"/>
    </xf>
    <xf numFmtId="44" fontId="1" fillId="7" borderId="9" xfId="6" applyNumberFormat="1" applyFont="1" applyBorder="1" applyAlignment="1">
      <alignment horizontal="center" vertical="center"/>
    </xf>
    <xf numFmtId="9" fontId="1" fillId="0" borderId="0" xfId="5" applyNumberFormat="1" applyFont="1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</cellXfs>
  <cellStyles count="8">
    <cellStyle name="20% - Ênfase2" xfId="5" builtinId="34"/>
    <cellStyle name="20% - Ênfase4" xfId="6" builtinId="42"/>
    <cellStyle name="Bom" xfId="3" builtinId="26"/>
    <cellStyle name="Ênfase2" xfId="4" builtinId="33"/>
    <cellStyle name="Moeda" xfId="1" builtinId="4"/>
    <cellStyle name="Neutra 2" xfId="7" xr:uid="{00000000-0005-0000-0000-000006000000}"/>
    <cellStyle name="Normal" xfId="0" builtinId="0"/>
    <cellStyle name="Título 1" xfId="2" builtinId="16"/>
  </cellStyles>
  <dxfs count="7"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9"/>
  <sheetViews>
    <sheetView tabSelected="1" workbookViewId="0">
      <selection activeCell="F16" sqref="F16"/>
    </sheetView>
  </sheetViews>
  <sheetFormatPr defaultRowHeight="15"/>
  <cols>
    <col min="1" max="1" width="8.7109375" style="2" customWidth="1"/>
    <col min="2" max="2" width="44.28515625" style="2" customWidth="1"/>
    <col min="3" max="3" width="15.5703125" style="2" customWidth="1"/>
    <col min="4" max="4" width="12.5703125" style="2" bestFit="1" customWidth="1"/>
    <col min="5" max="5" width="17.7109375" style="2" bestFit="1" customWidth="1"/>
    <col min="6" max="6" width="13.28515625" style="2" customWidth="1"/>
    <col min="7" max="7" width="17.28515625" style="2" customWidth="1"/>
    <col min="8" max="8" width="10.85546875" style="2" bestFit="1" customWidth="1"/>
    <col min="9" max="10" width="12.42578125" style="2" bestFit="1" customWidth="1"/>
    <col min="11" max="11" width="13.5703125" style="2" bestFit="1" customWidth="1"/>
    <col min="12" max="12" width="12.5703125" style="2" bestFit="1" customWidth="1"/>
    <col min="13" max="13" width="12.85546875" style="2" customWidth="1"/>
    <col min="14" max="14" width="10.85546875" style="2" bestFit="1" customWidth="1"/>
    <col min="15" max="15" width="12.85546875" style="2" customWidth="1"/>
    <col min="16" max="16" width="9.85546875" style="2" bestFit="1" customWidth="1"/>
    <col min="17" max="17" width="12.85546875" style="2" customWidth="1"/>
    <col min="18" max="18" width="11.5703125" style="2" bestFit="1" customWidth="1"/>
    <col min="19" max="19" width="10.5703125" style="2" bestFit="1" customWidth="1"/>
    <col min="20" max="20" width="15" style="2" bestFit="1" customWidth="1"/>
    <col min="21" max="21" width="14.85546875" style="2" bestFit="1" customWidth="1"/>
    <col min="22" max="22" width="12.7109375" style="2" bestFit="1" customWidth="1"/>
    <col min="23" max="23" width="13.7109375" style="2" bestFit="1" customWidth="1"/>
    <col min="24" max="16384" width="9.140625" style="2"/>
  </cols>
  <sheetData>
    <row r="1" spans="1:44">
      <c r="A1" s="30" t="s">
        <v>0</v>
      </c>
      <c r="B1" s="31"/>
      <c r="C1" s="32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</row>
    <row r="2" spans="1:44">
      <c r="A2" s="33" t="s">
        <v>1</v>
      </c>
      <c r="B2" s="34"/>
      <c r="C2" s="35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pans="1:44">
      <c r="A3" s="33" t="s">
        <v>2</v>
      </c>
      <c r="B3" s="34"/>
      <c r="C3" s="35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</row>
    <row r="4" spans="1:44" ht="19.5" customHeight="1">
      <c r="A4" s="33" t="s">
        <v>3</v>
      </c>
      <c r="B4" s="34"/>
      <c r="C4" s="35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</row>
    <row r="5" spans="1:44" ht="19.5" customHeight="1">
      <c r="A5" s="45" t="s">
        <v>4</v>
      </c>
      <c r="B5" s="46"/>
      <c r="C5" s="47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</row>
    <row r="6" spans="1:44" ht="19.5" customHeight="1">
      <c r="A6" s="51"/>
      <c r="B6" s="51"/>
      <c r="C6" s="51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</row>
    <row r="7" spans="1:44" ht="17.25" customHeight="1" thickBot="1">
      <c r="A7" s="42" t="s">
        <v>5</v>
      </c>
      <c r="B7" s="43"/>
      <c r="C7" s="4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</row>
    <row r="8" spans="1:44" ht="6.75" customHeight="1" thickBot="1">
      <c r="A8" s="8"/>
      <c r="B8" s="9"/>
      <c r="C8" s="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</row>
    <row r="9" spans="1:44" ht="12.75" customHeight="1" thickBot="1">
      <c r="A9" s="11" t="s">
        <v>6</v>
      </c>
      <c r="B9" s="12"/>
      <c r="C9" s="10"/>
      <c r="D9" s="50"/>
      <c r="E9" s="3"/>
      <c r="F9" s="52"/>
      <c r="G9" s="52"/>
      <c r="H9" s="52"/>
      <c r="I9" s="52"/>
      <c r="J9" s="52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</row>
    <row r="10" spans="1:44">
      <c r="A10" s="4">
        <v>0.3</v>
      </c>
      <c r="B10" s="53" t="s">
        <v>7</v>
      </c>
      <c r="C10" s="53"/>
      <c r="D10" s="53"/>
      <c r="E10" s="53"/>
      <c r="F10" s="53"/>
      <c r="G10" s="53"/>
      <c r="H10" s="53"/>
      <c r="I10" s="54"/>
      <c r="J10" s="55"/>
      <c r="K10" s="56" t="s">
        <v>8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</row>
    <row r="11" spans="1:44">
      <c r="A11" s="1">
        <v>0.7</v>
      </c>
      <c r="B11" s="57" t="s">
        <v>9</v>
      </c>
      <c r="C11" s="58"/>
      <c r="D11" s="58"/>
      <c r="E11" s="58"/>
      <c r="F11" s="58"/>
      <c r="G11" s="58"/>
      <c r="H11" s="58"/>
      <c r="I11" s="59"/>
      <c r="J11" s="60"/>
      <c r="K11" s="61" t="s">
        <v>10</v>
      </c>
      <c r="L11" s="50"/>
      <c r="M11" s="50"/>
      <c r="N11" s="50"/>
      <c r="O11" s="50"/>
      <c r="P11" s="7"/>
      <c r="Q11" s="7"/>
      <c r="R11" s="7"/>
      <c r="S11" s="7"/>
      <c r="T11" s="7"/>
      <c r="U11" s="7"/>
      <c r="V11" s="7"/>
      <c r="W11" s="7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</row>
    <row r="12" spans="1:44" ht="9" customHeight="1" thickBot="1">
      <c r="A12" s="6"/>
      <c r="B12" s="62"/>
      <c r="C12" s="62"/>
      <c r="D12" s="52"/>
      <c r="E12" s="52"/>
      <c r="F12" s="52"/>
      <c r="G12" s="52"/>
      <c r="H12" s="50"/>
      <c r="I12" s="50"/>
      <c r="J12" s="50"/>
      <c r="K12" s="50"/>
      <c r="L12" s="50"/>
      <c r="M12" s="50"/>
      <c r="N12" s="50"/>
      <c r="O12" s="50"/>
      <c r="P12" s="7"/>
      <c r="Q12" s="7"/>
      <c r="R12" s="7"/>
      <c r="S12" s="7"/>
      <c r="T12" s="7"/>
      <c r="U12" s="7"/>
      <c r="V12" s="7"/>
      <c r="W12" s="7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</row>
    <row r="13" spans="1:44" ht="18.75">
      <c r="A13" s="36" t="s">
        <v>11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ht="37.5" customHeight="1">
      <c r="A14" s="20" t="s">
        <v>12</v>
      </c>
      <c r="B14" s="20" t="s">
        <v>13</v>
      </c>
      <c r="C14" s="20" t="s">
        <v>14</v>
      </c>
      <c r="D14" s="20" t="s">
        <v>15</v>
      </c>
      <c r="E14" s="40" t="s">
        <v>16</v>
      </c>
      <c r="F14" s="41"/>
      <c r="G14" s="41"/>
      <c r="H14" s="20" t="s">
        <v>17</v>
      </c>
      <c r="I14" s="20"/>
      <c r="J14" s="20"/>
      <c r="K14" s="20" t="s">
        <v>18</v>
      </c>
      <c r="L14" s="20" t="s">
        <v>19</v>
      </c>
      <c r="M14" s="20"/>
      <c r="N14" s="20" t="s">
        <v>20</v>
      </c>
      <c r="O14" s="20"/>
      <c r="P14" s="20" t="s">
        <v>21</v>
      </c>
      <c r="Q14" s="20"/>
      <c r="R14" s="20" t="s">
        <v>22</v>
      </c>
      <c r="S14" s="20" t="s">
        <v>23</v>
      </c>
      <c r="T14" s="20" t="s">
        <v>24</v>
      </c>
      <c r="U14" s="20" t="s">
        <v>25</v>
      </c>
      <c r="V14" s="38" t="s">
        <v>26</v>
      </c>
      <c r="W14" s="38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</row>
    <row r="15" spans="1:44" ht="32.25" customHeight="1">
      <c r="A15" s="20"/>
      <c r="B15" s="20"/>
      <c r="C15" s="20"/>
      <c r="D15" s="20"/>
      <c r="E15" s="16" t="s">
        <v>27</v>
      </c>
      <c r="F15" s="16" t="s">
        <v>28</v>
      </c>
      <c r="G15" s="16" t="s">
        <v>29</v>
      </c>
      <c r="H15" s="13" t="s">
        <v>30</v>
      </c>
      <c r="I15" s="13" t="s">
        <v>31</v>
      </c>
      <c r="J15" s="13" t="s">
        <v>32</v>
      </c>
      <c r="K15" s="20"/>
      <c r="L15" s="16" t="s">
        <v>33</v>
      </c>
      <c r="M15" s="16" t="s">
        <v>34</v>
      </c>
      <c r="N15" s="16" t="s">
        <v>33</v>
      </c>
      <c r="O15" s="16" t="s">
        <v>34</v>
      </c>
      <c r="P15" s="16" t="s">
        <v>33</v>
      </c>
      <c r="Q15" s="16" t="s">
        <v>34</v>
      </c>
      <c r="R15" s="20"/>
      <c r="S15" s="20"/>
      <c r="T15" s="20"/>
      <c r="U15" s="20"/>
      <c r="V15" s="17" t="s">
        <v>35</v>
      </c>
      <c r="W15" s="18" t="s">
        <v>36</v>
      </c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</row>
    <row r="16" spans="1:44" ht="19.5" customHeight="1">
      <c r="A16" s="25">
        <v>1</v>
      </c>
      <c r="B16" s="26" t="s">
        <v>37</v>
      </c>
      <c r="C16" s="28" t="s">
        <v>38</v>
      </c>
      <c r="D16" s="63">
        <v>120</v>
      </c>
      <c r="E16" s="14">
        <f>305*1.0472*1.0023</f>
        <v>320.13</v>
      </c>
      <c r="F16" s="14">
        <f>296.47*1.1485</f>
        <v>340.5</v>
      </c>
      <c r="G16" s="14" t="s">
        <v>39</v>
      </c>
      <c r="H16" s="14">
        <f>34638/80</f>
        <v>432.98</v>
      </c>
      <c r="I16" s="14">
        <v>875.17</v>
      </c>
      <c r="J16" s="14" t="s">
        <v>40</v>
      </c>
      <c r="K16" s="29" t="str">
        <f>IF($U16&lt;0.3,"HOMOGÊNEA","DISCREPANTE")</f>
        <v>DISCREPANTE</v>
      </c>
      <c r="L16" s="22">
        <f>ROUND(AVERAGE(E16:J16),2)</f>
        <v>492.2</v>
      </c>
      <c r="M16" s="23">
        <f>L16*D16</f>
        <v>59064</v>
      </c>
      <c r="N16" s="22">
        <f>ROUND(MEDIAN(E16:J16),2)</f>
        <v>386.74</v>
      </c>
      <c r="O16" s="23">
        <f>N16*D16</f>
        <v>46408.800000000003</v>
      </c>
      <c r="P16" s="23">
        <f>SMALL(E16:J16,1)</f>
        <v>320.13</v>
      </c>
      <c r="Q16" s="23">
        <f>P16*D16</f>
        <v>38415.599999999999</v>
      </c>
      <c r="R16" s="24">
        <f>ROUND((L16*1.3),2)</f>
        <v>639.86</v>
      </c>
      <c r="S16" s="24">
        <f>ROUND((L16*0.7),2)</f>
        <v>344.54</v>
      </c>
      <c r="T16" s="49">
        <f>STDEV(E16:J16)</f>
        <v>259.996156445949</v>
      </c>
      <c r="U16" s="21">
        <f>T16/L16</f>
        <v>0.53</v>
      </c>
      <c r="V16" s="39">
        <f>IF(L16&lt;N16,L16,N16)</f>
        <v>386.74</v>
      </c>
      <c r="W16" s="19">
        <f>V16*D16</f>
        <v>46408.800000000003</v>
      </c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</row>
    <row r="17" spans="1:44" ht="19.5" customHeight="1">
      <c r="A17" s="25"/>
      <c r="B17" s="27"/>
      <c r="C17" s="64"/>
      <c r="D17" s="63"/>
      <c r="E17" s="5" t="str">
        <f>IF(ISBLANK(E16),"",IF(ISTEXT(E16),"DESCONSIDERADO",IF($U16&lt;0.3,"VÁLIDO",(IF(E16&gt;$R16,"ELEVADO",IF(E16&lt;$S16,"MÓDICO","VÁLIDO"))))))</f>
        <v>MÓDICO</v>
      </c>
      <c r="F17" s="5" t="str">
        <f>IF(ISBLANK(F16),"",IF(ISTEXT(F16),"DESCONSIDERADO",IF($U16&lt;0.3,"VÁLIDO",(IF(F16&gt;$R16,"ELEVADO",IF(F16&lt;$S16,"MÓDICO","VÁLIDO"))))))</f>
        <v>MÓDICO</v>
      </c>
      <c r="G17" s="5" t="str">
        <f>IF(ISBLANK(G16),"",IF(ISTEXT(G16),"DESCONSIDERADO",IF($U16&lt;0.3,"VÁLIDO",(IF(G16&gt;$R16,"ELEVADO",IF(G16&lt;$S16,"MÓDICO","VÁLIDO"))))))</f>
        <v>DESCONSIDERADO</v>
      </c>
      <c r="H17" s="5" t="str">
        <f>IF(ISBLANK(H16),"",IF(ISTEXT(H16),"DESCONSIDERADO",IF($U16&lt;0.3,"VÁLIDO",(IF(H16&gt;$R16,"ELEVADO",IF(H16&lt;$S16,"MÓDICO","VÁLIDO"))))))</f>
        <v>VÁLIDO</v>
      </c>
      <c r="I17" s="5" t="str">
        <f>IF(ISBLANK(I16),"",IF(ISTEXT(I16),"DESCONSIDERADO",IF($U16&lt;0.3,"VÁLIDO",(IF(I16&gt;$R16,"ELEVADO",IF(I16&lt;$S16,"MÓDICO","VÁLIDO"))))))</f>
        <v>ELEVADO</v>
      </c>
      <c r="J17" s="5" t="str">
        <f>IF(ISBLANK(J16),"",IF(ISTEXT(J16),"DESCONSIDERADO",IF($U16&lt;0.3,"VÁLIDO",(IF(J16&gt;$R16,"ELEVADO",IF(J16&lt;$S16,"MÓDICO","VÁLIDO"))))))</f>
        <v>DESCONSIDERADO</v>
      </c>
      <c r="K17" s="29"/>
      <c r="L17" s="22"/>
      <c r="M17" s="23"/>
      <c r="N17" s="22"/>
      <c r="O17" s="23"/>
      <c r="P17" s="23"/>
      <c r="Q17" s="23"/>
      <c r="R17" s="24"/>
      <c r="S17" s="24"/>
      <c r="T17" s="49"/>
      <c r="U17" s="21"/>
      <c r="V17" s="39"/>
      <c r="W17" s="19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</row>
    <row r="18" spans="1:44" ht="19.5" customHeight="1">
      <c r="A18" s="25">
        <v>2</v>
      </c>
      <c r="B18" s="26" t="s">
        <v>41</v>
      </c>
      <c r="C18" s="28" t="s">
        <v>42</v>
      </c>
      <c r="D18" s="63">
        <v>11</v>
      </c>
      <c r="E18" s="14">
        <f>507.5*1.0472*1.0023</f>
        <v>532.67999999999995</v>
      </c>
      <c r="F18" s="14"/>
      <c r="G18" s="14">
        <f>5780.88/6*(1-38.27%)*1.1862</f>
        <v>705.5</v>
      </c>
      <c r="H18" s="14">
        <f>9774/11</f>
        <v>888.55</v>
      </c>
      <c r="I18" s="14" t="s">
        <v>43</v>
      </c>
      <c r="J18" s="14">
        <v>1435</v>
      </c>
      <c r="K18" s="29" t="str">
        <f>IF($U18&lt;0.3,"HOMOGÊNEA","DISCREPANTE")</f>
        <v>DISCREPANTE</v>
      </c>
      <c r="L18" s="22">
        <f>ROUND(AVERAGE(E18:J18),2)</f>
        <v>890.43</v>
      </c>
      <c r="M18" s="23">
        <f>L18*D18</f>
        <v>9794.73</v>
      </c>
      <c r="N18" s="22">
        <f>ROUND(MEDIAN(E18:J18),2)</f>
        <v>797.03</v>
      </c>
      <c r="O18" s="23">
        <f>N18*D18</f>
        <v>8767.33</v>
      </c>
      <c r="P18" s="23">
        <f>SMALL(E18:J18,1)</f>
        <v>532.67999999999995</v>
      </c>
      <c r="Q18" s="23">
        <f>P18*D18</f>
        <v>5859.48</v>
      </c>
      <c r="R18" s="24">
        <f>ROUND((L18*1.3),2)</f>
        <v>1157.56</v>
      </c>
      <c r="S18" s="24">
        <f>ROUND((L18*0.7),2)</f>
        <v>623.29999999999995</v>
      </c>
      <c r="T18" s="49">
        <f>STDEV(E18:J18)</f>
        <v>391.04312919634202</v>
      </c>
      <c r="U18" s="21">
        <f>T18/L18</f>
        <v>0.44</v>
      </c>
      <c r="V18" s="39">
        <f>IF(L18&lt;N18,L18,N18)</f>
        <v>797.03</v>
      </c>
      <c r="W18" s="19">
        <f>V18*D18</f>
        <v>8767.33</v>
      </c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</row>
    <row r="19" spans="1:44" ht="19.5" customHeight="1">
      <c r="A19" s="25"/>
      <c r="B19" s="27"/>
      <c r="C19" s="64"/>
      <c r="D19" s="63"/>
      <c r="E19" s="5" t="str">
        <f>IF(ISBLANK(E18),"",IF(ISTEXT(E18),"DESCONSIDERADO",IF($U18&lt;0.3,"VÁLIDO",(IF(E18&gt;$R18,"ELEVADO",IF(E18&lt;$S18,"MÓDICO","VÁLIDO"))))))</f>
        <v>MÓDICO</v>
      </c>
      <c r="F19" s="5"/>
      <c r="G19" s="5" t="str">
        <f>IF(ISBLANK(G18),"",IF(ISTEXT(G18),"DESCONSIDERADO",IF($U18&lt;0.3,"VÁLIDO",(IF(G18&gt;$R18,"ELEVADO",IF(G18&lt;$S18,"MÓDICO","VÁLIDO"))))))</f>
        <v>VÁLIDO</v>
      </c>
      <c r="H19" s="5" t="str">
        <f>IF(ISBLANK(H18),"",IF(ISTEXT(H18),"DESCONSIDERADO",IF($U18&lt;0.3,"VÁLIDO",(IF(H18&gt;$R18,"ELEVADO",IF(H18&lt;$S18,"MÓDICO","VÁLIDO"))))))</f>
        <v>VÁLIDO</v>
      </c>
      <c r="I19" s="5" t="str">
        <f>IF(ISBLANK(I18),"",IF(ISTEXT(I18),"DESCONSIDERADO",IF($U18&lt;0.3,"VÁLIDO",(IF(I18&gt;$R18,"ELEVADO",IF(I18&lt;$S18,"MÓDICO","VÁLIDO"))))))</f>
        <v>DESCONSIDERADO</v>
      </c>
      <c r="J19" s="5" t="str">
        <f>IF(ISBLANK(J18),"",IF(ISTEXT(J18),"DESCONSIDERADO",IF($U18&lt;0.3,"VÁLIDO",(IF(J18&gt;$R18,"ELEVADO",IF(J18&lt;$S18,"MÓDICO","VÁLIDO"))))))</f>
        <v>ELEVADO</v>
      </c>
      <c r="K19" s="29"/>
      <c r="L19" s="22"/>
      <c r="M19" s="23"/>
      <c r="N19" s="22"/>
      <c r="O19" s="23"/>
      <c r="P19" s="23"/>
      <c r="Q19" s="23"/>
      <c r="R19" s="24"/>
      <c r="S19" s="24"/>
      <c r="T19" s="49"/>
      <c r="U19" s="21"/>
      <c r="V19" s="39"/>
      <c r="W19" s="19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</row>
    <row r="20" spans="1:44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48" t="s">
        <v>44</v>
      </c>
      <c r="V20" s="48"/>
      <c r="W20" s="15">
        <f>SUM(W16:W19)</f>
        <v>55176.13</v>
      </c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</row>
    <row r="21" spans="1:44">
      <c r="A21" s="50"/>
      <c r="B21" s="51" t="s">
        <v>45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</row>
    <row r="22" spans="1:44">
      <c r="A22" s="50"/>
      <c r="B22" s="50"/>
      <c r="C22" s="50"/>
      <c r="D22" s="50"/>
      <c r="E22" s="50"/>
      <c r="F22" s="65"/>
      <c r="G22" s="50"/>
      <c r="H22" s="65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</row>
    <row r="23" spans="1:44">
      <c r="A23" s="50"/>
      <c r="B23" s="50"/>
      <c r="C23" s="50"/>
      <c r="D23" s="50"/>
      <c r="E23" s="50"/>
      <c r="F23" s="66"/>
      <c r="G23" s="50"/>
      <c r="H23" s="65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</row>
    <row r="24" spans="1:44">
      <c r="A24" s="50"/>
      <c r="B24" s="50"/>
      <c r="C24" s="50"/>
      <c r="D24" s="50"/>
      <c r="E24" s="50"/>
      <c r="F24" s="66"/>
      <c r="G24" s="50"/>
      <c r="H24" s="65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</row>
    <row r="25" spans="1:44">
      <c r="A25" s="50"/>
      <c r="B25" s="50"/>
      <c r="C25" s="50"/>
      <c r="D25" s="50"/>
      <c r="E25" s="50"/>
      <c r="F25" s="6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</row>
    <row r="26" spans="1:44">
      <c r="A26" s="50"/>
      <c r="B26" s="50"/>
      <c r="C26" s="50"/>
      <c r="D26" s="50"/>
      <c r="E26" s="50"/>
      <c r="F26" s="66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</row>
    <row r="27" spans="1:44">
      <c r="A27" s="50"/>
      <c r="B27" s="50"/>
      <c r="C27" s="50"/>
      <c r="D27" s="50"/>
      <c r="E27" s="50"/>
      <c r="F27" s="66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</row>
    <row r="28" spans="1:44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</row>
    <row r="29" spans="1:44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</row>
    <row r="30" spans="1:44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</row>
    <row r="31" spans="1:44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</row>
    <row r="32" spans="1:44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</row>
    <row r="33" spans="1:44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</row>
    <row r="34" spans="1:44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</row>
    <row r="35" spans="1:44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</row>
    <row r="36" spans="1:44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</row>
    <row r="37" spans="1:44">
      <c r="A37" s="50"/>
      <c r="B37" s="50"/>
      <c r="C37" s="50"/>
      <c r="D37" s="50"/>
      <c r="E37" s="50"/>
      <c r="F37" s="50"/>
      <c r="G37" s="66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</row>
    <row r="38" spans="1:44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</row>
    <row r="39" spans="1:44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</row>
  </sheetData>
  <mergeCells count="58">
    <mergeCell ref="U20:V20"/>
    <mergeCell ref="B16:B17"/>
    <mergeCell ref="Q16:Q17"/>
    <mergeCell ref="R16:R17"/>
    <mergeCell ref="S16:S17"/>
    <mergeCell ref="T16:T17"/>
    <mergeCell ref="K16:K17"/>
    <mergeCell ref="L16:L17"/>
    <mergeCell ref="P16:P17"/>
    <mergeCell ref="U18:U19"/>
    <mergeCell ref="C16:C17"/>
    <mergeCell ref="D16:D17"/>
    <mergeCell ref="V18:V19"/>
    <mergeCell ref="S18:S19"/>
    <mergeCell ref="T18:T19"/>
    <mergeCell ref="W16:W17"/>
    <mergeCell ref="A4:C4"/>
    <mergeCell ref="A7:C7"/>
    <mergeCell ref="B10:H10"/>
    <mergeCell ref="H14:J14"/>
    <mergeCell ref="A5:C5"/>
    <mergeCell ref="S14:S15"/>
    <mergeCell ref="A1:C1"/>
    <mergeCell ref="A2:C2"/>
    <mergeCell ref="A3:C3"/>
    <mergeCell ref="N14:O14"/>
    <mergeCell ref="M16:M17"/>
    <mergeCell ref="N16:N17"/>
    <mergeCell ref="O16:O17"/>
    <mergeCell ref="A16:A17"/>
    <mergeCell ref="L14:M14"/>
    <mergeCell ref="A13:W13"/>
    <mergeCell ref="A14:A15"/>
    <mergeCell ref="B14:B15"/>
    <mergeCell ref="V14:W14"/>
    <mergeCell ref="V16:V17"/>
    <mergeCell ref="E14:G14"/>
    <mergeCell ref="P14:Q14"/>
    <mergeCell ref="A18:A19"/>
    <mergeCell ref="B18:B19"/>
    <mergeCell ref="C18:C19"/>
    <mergeCell ref="D18:D19"/>
    <mergeCell ref="K18:K19"/>
    <mergeCell ref="W18:W19"/>
    <mergeCell ref="C14:C15"/>
    <mergeCell ref="D14:D15"/>
    <mergeCell ref="T14:T15"/>
    <mergeCell ref="U14:U15"/>
    <mergeCell ref="K14:K15"/>
    <mergeCell ref="U16:U17"/>
    <mergeCell ref="L18:L19"/>
    <mergeCell ref="M18:M19"/>
    <mergeCell ref="N18:N19"/>
    <mergeCell ref="O18:O19"/>
    <mergeCell ref="P18:P19"/>
    <mergeCell ref="Q18:Q19"/>
    <mergeCell ref="R18:R19"/>
    <mergeCell ref="R14:R15"/>
  </mergeCells>
  <conditionalFormatting sqref="E16:J19">
    <cfRule type="containsBlanks" dxfId="6" priority="61">
      <formula>LEN(TRIM(E16))=0</formula>
    </cfRule>
  </conditionalFormatting>
  <conditionalFormatting sqref="E16:J19">
    <cfRule type="containsText" dxfId="5" priority="60" operator="containsText" text="Desconsiderado">
      <formula>NOT(ISERROR(SEARCH("Desconsiderado",E16)))</formula>
    </cfRule>
  </conditionalFormatting>
  <conditionalFormatting sqref="K16:K19">
    <cfRule type="containsText" dxfId="4" priority="59" operator="containsText" text="Discrepante">
      <formula>NOT(ISERROR(SEARCH("Discrepante",K16)))</formula>
    </cfRule>
  </conditionalFormatting>
  <conditionalFormatting sqref="K16:K19">
    <cfRule type="containsText" dxfId="3" priority="58" operator="containsText" text="Homogênea">
      <formula>NOT(ISERROR(SEARCH("Homogênea",K16)))</formula>
    </cfRule>
  </conditionalFormatting>
  <conditionalFormatting sqref="E16:J19">
    <cfRule type="containsText" dxfId="2" priority="57" operator="containsText" text="Elevado">
      <formula>NOT(ISERROR(SEARCH("Elevado",E16)))</formula>
    </cfRule>
  </conditionalFormatting>
  <conditionalFormatting sqref="E16:J19">
    <cfRule type="containsText" dxfId="1" priority="56" operator="containsText" text="Válido">
      <formula>NOT(ISERROR(SEARCH("Válido",E16)))</formula>
    </cfRule>
  </conditionalFormatting>
  <conditionalFormatting sqref="E16:J19">
    <cfRule type="containsText" dxfId="0" priority="55" operator="containsText" text="Módico">
      <formula>NOT(ISERROR(SEARCH("Módico",E16)))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3" ma:contentTypeDescription="Crie um novo documento." ma:contentTypeScope="" ma:versionID="b6613bd68ff666516f377705f51b48e6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8c1c72c0cba5e255d50626e904164003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f591f5-1946-4426-bc21-ce9cf8663241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FF35613-BB83-4F45-9287-9962E52A896E}"/>
</file>

<file path=customXml/itemProps2.xml><?xml version="1.0" encoding="utf-8"?>
<ds:datastoreItem xmlns:ds="http://schemas.openxmlformats.org/officeDocument/2006/customXml" ds:itemID="{BFC636D3-783E-4749-BE02-20D74654B96B}"/>
</file>

<file path=customXml/itemProps3.xml><?xml version="1.0" encoding="utf-8"?>
<ds:datastoreItem xmlns:ds="http://schemas.openxmlformats.org/officeDocument/2006/customXml" ds:itemID="{2BC5E493-B08C-4D68-9B91-F7E97CDB647E}"/>
</file>

<file path=customXml/itemProps4.xml><?xml version="1.0" encoding="utf-8"?>
<ds:datastoreItem xmlns:ds="http://schemas.openxmlformats.org/officeDocument/2006/customXml" ds:itemID="{DD69C46A-EE8E-4335-BA44-72B88F373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/>
  <cp:revision/>
  <dcterms:created xsi:type="dcterms:W3CDTF">2014-02-14T12:44:27Z</dcterms:created>
  <dcterms:modified xsi:type="dcterms:W3CDTF">2026-09-10T17:39:21Z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_SourceUrl">
    <vt:lpwstr/>
  </property>
  <property fmtid="{D5CDD505-2E9C-101B-9397-08002B2CF9AE}" pid="13" name="MediaServiceImageTags">
    <vt:lpwstr/>
  </property>
</Properties>
</file>